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B353B0B1-39BF-4E2C-A421-6238ACE34D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Hoja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1" l="1"/>
  <c r="E40" i="1"/>
  <c r="E33" i="1"/>
  <c r="E32" i="1"/>
</calcChain>
</file>

<file path=xl/sharedStrings.xml><?xml version="1.0" encoding="utf-8"?>
<sst xmlns="http://schemas.openxmlformats.org/spreadsheetml/2006/main" count="122" uniqueCount="82">
  <si>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</si>
  <si>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</si>
  <si>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</si>
  <si>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</si>
  <si>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</si>
  <si>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</si>
  <si>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</si>
  <si>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</si>
  <si>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</si>
  <si>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</si>
  <si>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</si>
  <si>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</si>
  <si>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</si>
  <si>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</si>
  <si>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</si>
  <si>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</si>
  <si>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</si>
  <si>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</si>
  <si>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</si>
  <si>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</si>
  <si>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</si>
  <si>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</si>
  <si>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</si>
  <si>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</si>
  <si>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</si>
  <si>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</si>
  <si>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</si>
  <si>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</si>
  <si>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</si>
  <si>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</si>
  <si>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</si>
  <si>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</si>
  <si>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</si>
  <si>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</si>
  <si>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</si>
  <si>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</si>
  <si>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</si>
  <si>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</si>
  <si>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</si>
  <si>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</si>
  <si>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</si>
  <si>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</si>
  <si>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</si>
  <si>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</si>
  <si>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</si>
  <si>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</si>
  <si>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</si>
  <si>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</si>
  <si>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</si>
  <si>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</si>
  <si>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</si>
  <si>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</si>
  <si>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</si>
  <si>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</si>
  <si>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</si>
  <si>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</si>
  <si>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</si>
  <si>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</si>
  <si>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</si>
  <si>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</si>
  <si>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</si>
  <si>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</si>
  <si>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</si>
  <si>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</si>
  <si>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</si>
  <si>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</si>
  <si>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</si>
  <si>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</si>
  <si>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</si>
  <si>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</si>
  <si>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</si>
  <si>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</si>
  <si>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presión -64 kpa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</si>
  <si>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</si>
  <si>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</si>
  <si>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</si>
  <si>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</si>
  <si>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</si>
  <si>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SI</t>
  </si>
  <si>
    <t>FALLA</t>
  </si>
  <si>
    <t>CAMBIO</t>
  </si>
  <si>
    <t>Pruebas de reinstalacion. Aun no se pondra operativo por falta de minicabezal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</si>
</sst>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2" xfId="0" applyFont="1" applyBorder="1" applyAlignment="1">
      <alignment horizontal="center" vertical="center"/>
    </xf>
    <xf numFmtId="0" fontId="0" fillId="0" borderId="7" xfId="0" applyFont="1" applyBorder="1"/>
    <xf numFmtId="0" fontId="0" fillId="0" borderId="35" xfId="0" applyFont="1" applyBorder="1" applyAlignment="1">
      <alignment horizontal="center" vertical="center"/>
    </xf>
    <xf numFmtId="0" fontId="0" fillId="0" borderId="38" xfId="0" applyFont="1" applyBorder="1"/>
    <xf numFmtId="0" fontId="0" fillId="0" borderId="39" xfId="0" applyFont="1" applyBorder="1"/>
    <xf numFmtId="0" fontId="0" fillId="0" borderId="40" xfId="0" applyFont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36" xfId="0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6" fontId="4" fillId="0" borderId="40" xfId="0" applyNumberFormat="1" applyFont="1" applyBorder="1" applyAlignment="1">
      <alignment horizont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4" xfId="0" applyNumberFormat="1" applyFont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7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0" fillId="0" borderId="4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6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31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52" xfId="0" applyFont="1" applyBorder="1"/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0" fillId="0" borderId="42" xfId="0" applyFont="1" applyBorder="1" applyAlignment="1">
      <alignment horizontal="center"/>
    </xf>
    <xf numFmtId="0" fontId="5" fillId="0" borderId="13" xfId="0" applyFont="1" applyBorder="1"/>
    <xf numFmtId="0" fontId="0" fillId="0" borderId="34" xfId="0" applyFont="1" applyBorder="1" applyAlignment="1">
      <alignment horizontal="center"/>
    </xf>
    <xf numFmtId="0" fontId="5" fillId="0" borderId="3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23" xfId="0" applyFont="1" applyBorder="1"/>
    <xf numFmtId="0" fontId="5" fillId="0" borderId="15" xfId="0" applyFont="1" applyBorder="1"/>
    <xf numFmtId="166" fontId="4" fillId="0" borderId="5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49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49</xdr:row>
          <xdr:rowOff>197644</xdr:rowOff>
        </xdr:from>
        <xdr:to>
          <xdr:col>1</xdr:col>
          <xdr:colOff>1104900</xdr:colOff>
          <xdr:row>49</xdr:row>
          <xdr:rowOff>711994</xdr:rowOff>
        </xdr:to>
        <xdr:sp macro="" textlink="">
          <xdr:nvSpPr>
            <xdr:cNvPr id="4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abSelected="1" zoomScale="80" zoomScaleNormal="80" workbookViewId="0">
      <selection activeCell="F58" sqref="F58"/>
    </sheetView>
  </sheetViews>
  <sheetFormatPr baseColWidth="10" defaultColWidth="14.42578125" defaultRowHeight="15" customHeight="1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5" t="s">
        <v>3</v>
      </c>
      <c r="C4" s="93"/>
      <c r="D4" s="7" t="s">
        <v>4</v>
      </c>
      <c r="E4" s="8" t="s">
        <v>5</v>
      </c>
    </row>
    <row r="5" spans="1:23" ht="30">
      <c r="A5" s="9" t="s">
        <v>6</v>
      </c>
      <c r="B5" s="102" t="s">
        <v>7</v>
      </c>
      <c r="C5" s="8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0" t="s">
        <v>11</v>
      </c>
      <c r="C6" s="89"/>
      <c r="D6" s="10" t="s">
        <v>12</v>
      </c>
      <c r="E6" s="13" t="s">
        <v>13</v>
      </c>
    </row>
    <row r="7" spans="1:23" ht="14.25" customHeight="1">
      <c r="A7" s="14" t="s">
        <v>14</v>
      </c>
      <c r="B7" s="101" t="s">
        <v>15</v>
      </c>
      <c r="C7" s="9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>
      <c r="E12" s="1"/>
    </row>
    <row r="13" spans="1:23" ht="14.25" customHeight="1">
      <c r="A13" s="27" t="s">
        <v>29</v>
      </c>
      <c r="E13" s="1"/>
    </row>
    <row r="14" spans="1:23" ht="14.25" customHeight="1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>
      <c r="A15" s="32" t="s">
        <v>32</v>
      </c>
      <c r="B15" s="106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>
      <c r="A16" s="33" t="s">
        <v>34</v>
      </c>
      <c r="B16" s="107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>
      <c r="A17" s="34" t="s">
        <v>35</v>
      </c>
      <c r="B17" s="108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>
      <c r="A20" s="36" t="s">
        <v>37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>
      <c r="A21" s="96" t="s">
        <v>38</v>
      </c>
      <c r="B21" s="20" t="s">
        <v>39</v>
      </c>
      <c r="C21" s="37">
        <v>44683</v>
      </c>
      <c r="D21" s="20" t="s">
        <v>40</v>
      </c>
      <c r="E21" s="38">
        <v>0.58125000000291038</v>
      </c>
    </row>
    <row r="22" spans="1:23" ht="14.25" customHeight="1">
      <c r="A22" s="97"/>
      <c r="B22" s="94" t="s">
        <v>30</v>
      </c>
      <c r="C22" s="95"/>
      <c r="D22" s="82" t="s">
        <v>41</v>
      </c>
      <c r="E22" s="84"/>
    </row>
    <row r="23" spans="1:23" ht="14.25" customHeight="1">
      <c r="A23" s="39" t="s">
        <v>42</v>
      </c>
      <c r="B23" s="40" t="s">
        <v>34</v>
      </c>
      <c r="C23" s="109" t="s">
        <v>33</v>
      </c>
      <c r="D23" s="92"/>
      <c r="E23" s="93"/>
    </row>
    <row r="24" spans="1:23" ht="14.25" customHeight="1">
      <c r="A24" s="41" t="s">
        <v>43</v>
      </c>
      <c r="B24" s="42" t="s">
        <v>34</v>
      </c>
      <c r="C24" s="110" t="s">
        <v>33</v>
      </c>
      <c r="D24" s="88"/>
      <c r="E24" s="89"/>
    </row>
    <row r="25" spans="1:23" ht="14.25" customHeight="1">
      <c r="A25" s="43" t="s">
        <v>44</v>
      </c>
      <c r="B25" s="42" t="s">
        <v>45</v>
      </c>
      <c r="C25" s="110" t="s">
        <v>33</v>
      </c>
      <c r="D25" s="88"/>
      <c r="E25" s="89"/>
    </row>
    <row r="26" spans="1:23" ht="14.25" customHeight="1">
      <c r="A26" s="44" t="s">
        <v>46</v>
      </c>
      <c r="B26" s="45" t="s">
        <v>45</v>
      </c>
      <c r="C26" s="111" t="s">
        <v>33</v>
      </c>
      <c r="D26" s="90"/>
      <c r="E26" s="91"/>
    </row>
    <row r="27" spans="1:23" ht="14.25" customHeight="1">
      <c r="A27" t="s">
        <v>47</v>
      </c>
      <c r="E27" s="1"/>
    </row>
    <row r="28" spans="1:23" ht="14.25" customHeight="1">
      <c r="A28" s="27" t="s">
        <v>48</v>
      </c>
      <c r="B28" s="27"/>
      <c r="C28" s="27"/>
      <c r="E28" s="1"/>
    </row>
    <row r="29" spans="1:23" ht="15.75" customHeight="1">
      <c r="A29" s="36" t="s">
        <v>49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>
      <c r="A30" s="96" t="s">
        <v>50</v>
      </c>
      <c r="B30" s="96" t="s">
        <v>51</v>
      </c>
      <c r="C30" s="20" t="s">
        <v>39</v>
      </c>
      <c r="D30" s="37">
        <v>44683</v>
      </c>
      <c r="E30" s="20"/>
      <c r="F30" s="20" t="s">
        <v>40</v>
      </c>
      <c r="G30" s="46">
        <v>0.60416666667151731</v>
      </c>
    </row>
    <row r="31" spans="1:23" ht="30.75" customHeight="1">
      <c r="A31" s="98"/>
      <c r="B31" s="98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>
      <c r="A32" s="47" t="s">
        <v>55</v>
      </c>
      <c r="B32" s="42">
        <v>2.1</v>
      </c>
      <c r="C32" s="42"/>
      <c r="D32" s="48"/>
      <c r="E32" s="49" t="str">
        <f t="shared" ref="E32:E33" si="0">IF(AND(C32=0,D32=0),"",ABS(C32-D32))</f>
        <v/>
      </c>
      <c r="F32" s="112" t="s">
        <v>33</v>
      </c>
      <c r="G32" s="47"/>
    </row>
    <row r="33" spans="1:23" ht="14.25" customHeight="1">
      <c r="A33" s="50" t="s">
        <v>56</v>
      </c>
      <c r="B33" s="45">
        <v>10.1</v>
      </c>
      <c r="C33" s="51"/>
      <c r="D33" s="52"/>
      <c r="E33" s="53" t="str">
        <f t="shared" si="0"/>
        <v/>
      </c>
      <c r="F33" s="113" t="s">
        <v>33</v>
      </c>
      <c r="G33" s="54"/>
    </row>
    <row r="34" spans="1:23" ht="14.25" customHeight="1">
      <c r="A34" t="s">
        <v>57</v>
      </c>
      <c r="D34" s="1"/>
      <c r="E34" s="55"/>
      <c r="F34" s="56"/>
    </row>
    <row r="35" spans="1:23" ht="14.25" customHeight="1">
      <c r="A35" s="27" t="s">
        <v>58</v>
      </c>
      <c r="B35" s="27"/>
      <c r="C35" s="27"/>
      <c r="E35" s="1"/>
    </row>
    <row r="36" spans="1:23" ht="15.75" customHeight="1">
      <c r="A36" s="36" t="s">
        <v>59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>
      <c r="A37" s="96" t="s">
        <v>50</v>
      </c>
      <c r="B37" s="85" t="s">
        <v>51</v>
      </c>
      <c r="C37" s="82" t="s">
        <v>60</v>
      </c>
      <c r="D37" s="83"/>
      <c r="E37" s="83"/>
      <c r="F37" s="83"/>
      <c r="G37" s="83"/>
      <c r="H37" s="84"/>
      <c r="I37" s="82" t="s">
        <v>61</v>
      </c>
      <c r="J37" s="83"/>
      <c r="K37" s="83"/>
      <c r="L37" s="83"/>
      <c r="M37" s="83"/>
      <c r="N37" s="84"/>
    </row>
    <row r="38" spans="1:23" ht="18.75" customHeight="1">
      <c r="A38" s="97"/>
      <c r="B38" s="86"/>
      <c r="C38" s="57" t="s">
        <v>39</v>
      </c>
      <c r="D38" s="58">
        <v>44683</v>
      </c>
      <c r="E38" s="22" t="s">
        <v>40</v>
      </c>
      <c r="F38" s="59">
        <v>0.57569444444379769</v>
      </c>
      <c r="G38" s="20"/>
      <c r="H38" s="20"/>
      <c r="I38" s="20" t="s">
        <v>39</v>
      </c>
      <c r="J38" s="60"/>
      <c r="K38" s="20" t="s">
        <v>40</v>
      </c>
      <c r="L38" s="46"/>
      <c r="M38" s="20"/>
      <c r="N38" s="20"/>
    </row>
    <row r="39" spans="1:23" ht="42" customHeight="1">
      <c r="A39" s="98"/>
      <c r="B39" s="87"/>
      <c r="C39" s="61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>
      <c r="A40" s="62" t="s">
        <v>67</v>
      </c>
      <c r="B40" s="63">
        <v>4.1000000000000002E-2</v>
      </c>
      <c r="C40" s="64">
        <v>1.2</v>
      </c>
      <c r="D40" s="65">
        <v>1.212</v>
      </c>
      <c r="E40" s="66">
        <f>IFERROR(ABS(D40-C40)/D40,"")</f>
        <v>9.9009900990099098E-3</v>
      </c>
      <c r="F40" s="114" t="s">
        <v>33</v>
      </c>
      <c r="G40" s="65">
        <v>100</v>
      </c>
      <c r="H40" s="68">
        <v>39.700000000000003</v>
      </c>
      <c r="I40" s="69"/>
      <c r="J40" s="70" t="str">
        <f>IFERROR(ABS(I40-C40)/I40,"")</f>
        <v/>
      </c>
      <c r="K40" s="67" t="s">
        <v>33</v>
      </c>
      <c r="L40" s="71"/>
      <c r="M40" s="72"/>
      <c r="N40" s="73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>
      <c r="A41" t="s">
        <v>68</v>
      </c>
      <c r="E41" s="1"/>
    </row>
    <row r="42" spans="1:23" ht="14.25" customHeight="1">
      <c r="A42" s="27" t="s">
        <v>69</v>
      </c>
      <c r="B42" s="27"/>
      <c r="C42" s="27"/>
      <c r="E42" s="1"/>
    </row>
    <row r="43" spans="1:23" ht="15.75" customHeight="1">
      <c r="A43" s="36" t="s">
        <v>70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>
      <c r="A44" s="96" t="s">
        <v>50</v>
      </c>
      <c r="B44" s="20" t="s">
        <v>39</v>
      </c>
      <c r="C44" s="37">
        <v>44683</v>
      </c>
      <c r="D44" s="20" t="s">
        <v>40</v>
      </c>
      <c r="E44" s="38">
        <v>0.58194444444961846</v>
      </c>
      <c r="F44" s="1"/>
      <c r="G44" s="74"/>
      <c r="H44" s="75"/>
      <c r="I44" s="76"/>
      <c r="J44" s="7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>
      <c r="A45" s="98"/>
      <c r="B45" s="82" t="s">
        <v>30</v>
      </c>
      <c r="C45" s="84"/>
      <c r="D45" s="82" t="s">
        <v>66</v>
      </c>
      <c r="E45" s="84"/>
    </row>
    <row r="46" spans="1:23" ht="45">
      <c r="A46" s="78" t="s">
        <v>71</v>
      </c>
      <c r="B46" s="79" t="s">
        <v>34</v>
      </c>
      <c r="C46" s="114" t="s">
        <v>33</v>
      </c>
      <c r="D46" s="99" t="s">
        <v>72</v>
      </c>
      <c r="E46" s="84"/>
    </row>
    <row r="47" spans="1:23" ht="15.75" customHeight="1">
      <c r="A47" s="27" t="s">
        <v>73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>
      <c r="A48" s="36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>
      <c r="A49" s="80" t="s">
        <v>75</v>
      </c>
      <c r="B49" t="s">
        <v>81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>
      <c r="A50" s="1" t="s">
        <v>76</v>
      </c>
      <c r="B50" s="81"/>
      <c r="E50" s="1"/>
    </row>
    <row r="51" spans="1:23" ht="14.25" customHeight="1">
      <c r="A51" s="1"/>
      <c r="E51" s="1"/>
    </row>
    <row r="52" spans="1:23" ht="73.5" customHeight="1">
      <c r="A52" s="1" t="s">
        <v>77</v>
      </c>
      <c r="B52" s="81"/>
      <c r="E52" s="1"/>
    </row>
    <row r="53" spans="1:23" ht="14.25" customHeight="1">
      <c r="E53" s="1"/>
    </row>
    <row r="54" spans="1:23" ht="14.25" customHeight="1">
      <c r="E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</sheetData>
  <mergeCells count="22">
    <mergeCell ref="B5:C5"/>
    <mergeCell ref="A2:G2"/>
    <mergeCell ref="B4:C4"/>
    <mergeCell ref="D45:E45"/>
    <mergeCell ref="B45:C45"/>
    <mergeCell ref="D46:E46"/>
    <mergeCell ref="A44:A45"/>
    <mergeCell ref="B6:C6"/>
    <mergeCell ref="B7:C7"/>
    <mergeCell ref="D23:E23"/>
    <mergeCell ref="B22:C22"/>
    <mergeCell ref="A21:A22"/>
    <mergeCell ref="D22:E22"/>
    <mergeCell ref="A37:A39"/>
    <mergeCell ref="A30:A31"/>
    <mergeCell ref="B30:B31"/>
    <mergeCell ref="I37:N37"/>
    <mergeCell ref="C37:H37"/>
    <mergeCell ref="B37:B39"/>
    <mergeCell ref="D24:E24"/>
    <mergeCell ref="D26:E26"/>
    <mergeCell ref="D25:E25"/>
  </mergeCells>
  <conditionalFormatting sqref="B24:B26">
    <cfRule type="expression" dxfId="22" priority="1" stopIfTrue="1">
      <formula>#REF!&lt;&gt;"OK"</formula>
    </cfRule>
  </conditionalFormatting>
  <conditionalFormatting sqref="B24:B26">
    <cfRule type="expression" dxfId="21" priority="2" stopIfTrue="1">
      <formula>#REF!="OK"</formula>
    </cfRule>
  </conditionalFormatting>
  <conditionalFormatting sqref="F33">
    <cfRule type="expression" dxfId="20" priority="3" stopIfTrue="1">
      <formula>$E$33&gt;$B$33</formula>
    </cfRule>
  </conditionalFormatting>
  <conditionalFormatting sqref="F33">
    <cfRule type="expression" dxfId="19" priority="4" stopIfTrue="1">
      <formula>$E$33&lt;=$B$33</formula>
    </cfRule>
  </conditionalFormatting>
  <conditionalFormatting sqref="F32">
    <cfRule type="expression" dxfId="18" priority="5" stopIfTrue="1">
      <formula>E32&gt;$B$32</formula>
    </cfRule>
  </conditionalFormatting>
  <conditionalFormatting sqref="F32">
    <cfRule type="expression" dxfId="17" priority="6" stopIfTrue="1">
      <formula>E32&lt;=$B$32</formula>
    </cfRule>
  </conditionalFormatting>
  <conditionalFormatting sqref="C23">
    <cfRule type="expression" dxfId="16" priority="7">
      <formula>$B$23&lt;&gt;"OK"</formula>
    </cfRule>
  </conditionalFormatting>
  <conditionalFormatting sqref="C23">
    <cfRule type="expression" dxfId="15" priority="8" stopIfTrue="1">
      <formula>$B$23="OK"</formula>
    </cfRule>
  </conditionalFormatting>
  <conditionalFormatting sqref="C24">
    <cfRule type="expression" dxfId="14" priority="9">
      <formula>$B$24&lt;&gt;"OK"</formula>
    </cfRule>
  </conditionalFormatting>
  <conditionalFormatting sqref="C24">
    <cfRule type="expression" dxfId="13" priority="10">
      <formula>$B$24="OK"</formula>
    </cfRule>
  </conditionalFormatting>
  <conditionalFormatting sqref="C25">
    <cfRule type="expression" dxfId="12" priority="11">
      <formula>$B$25&lt;&gt;"NO"</formula>
    </cfRule>
  </conditionalFormatting>
  <conditionalFormatting sqref="C25">
    <cfRule type="expression" dxfId="11" priority="12">
      <formula>$B$25="NO"</formula>
    </cfRule>
  </conditionalFormatting>
  <conditionalFormatting sqref="C26">
    <cfRule type="expression" dxfId="10" priority="13" stopIfTrue="1">
      <formula>$B$26&lt;&gt;"NO"</formula>
    </cfRule>
  </conditionalFormatting>
  <conditionalFormatting sqref="C26">
    <cfRule type="expression" dxfId="9" priority="14" stopIfTrue="1">
      <formula>$B$26="NO"</formula>
    </cfRule>
  </conditionalFormatting>
  <conditionalFormatting sqref="I41 I44 K40">
    <cfRule type="expression" dxfId="8" priority="15" stopIfTrue="1">
      <formula>$J$40=""</formula>
    </cfRule>
  </conditionalFormatting>
  <conditionalFormatting sqref="I41 I44 K40">
    <cfRule type="expression" dxfId="7" priority="16" stopIfTrue="1">
      <formula>$J$40&lt;=$B$40</formula>
    </cfRule>
  </conditionalFormatting>
  <conditionalFormatting sqref="I41 I44 K40">
    <cfRule type="expression" dxfId="6" priority="17" stopIfTrue="1">
      <formula>$J$40&gt;$B$40</formula>
    </cfRule>
  </conditionalFormatting>
  <conditionalFormatting sqref="F40">
    <cfRule type="expression" dxfId="5" priority="18" stopIfTrue="1">
      <formula>$E$40=""</formula>
    </cfRule>
  </conditionalFormatting>
  <conditionalFormatting sqref="F40">
    <cfRule type="expression" dxfId="4" priority="19" stopIfTrue="1">
      <formula>$E$40&lt;=$B$40</formula>
    </cfRule>
  </conditionalFormatting>
  <conditionalFormatting sqref="F40">
    <cfRule type="expression" dxfId="3" priority="20" stopIfTrue="1">
      <formula>$E$40&gt;$B$40</formula>
    </cfRule>
  </conditionalFormatting>
  <conditionalFormatting sqref="C46">
    <cfRule type="expression" dxfId="2" priority="21" stopIfTrue="1">
      <formula>$B$46=""</formula>
    </cfRule>
  </conditionalFormatting>
  <conditionalFormatting sqref="C46">
    <cfRule type="expression" dxfId="1" priority="22" stopIfTrue="1">
      <formula>$B$46="OK"</formula>
    </cfRule>
  </conditionalFormatting>
  <conditionalFormatting sqref="C46">
    <cfRule type="expression" dxfId="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4" r:id="rId4">
          <objectPr defaultSize="0" r:id="rId5">
            <anchor moveWithCells="1">
              <from>
                <xdr:col>1</xdr:col>
                <xdr:colOff>85725</xdr:colOff>
                <xdr:row>49</xdr:row>
                <xdr:rowOff>200025</xdr:rowOff>
              </from>
              <to>
                <xdr:col>1</xdr:col>
                <xdr:colOff>1104900</xdr:colOff>
                <xdr:row>49</xdr:row>
                <xdr:rowOff>714375</xdr:rowOff>
              </to>
            </anchor>
          </objectPr>
        </oleObject>
      </mc:Choice>
      <mc:Fallback>
        <oleObject progId="Objeto empaquetador del shell" dvAspect="DVASPECT_ICON" shapeId="1025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34</v>
      </c>
      <c r="C2" t="s">
        <v>78</v>
      </c>
    </row>
    <row r="3" spans="1:3" ht="14.25" customHeight="1">
      <c r="B3" t="s">
        <v>79</v>
      </c>
      <c r="C3" t="s">
        <v>45</v>
      </c>
    </row>
    <row r="4" spans="1:3" ht="14.25" customHeight="1">
      <c r="B4" t="s">
        <v>80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2022-06-16T20:40:37Z</dcterms:modified>
</cp:coreProperties>
</file>